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3" i="1"/>
  <c r="C4" i="1"/>
  <c r="C5" i="1"/>
  <c r="C6" i="1"/>
  <c r="C7" i="1"/>
  <c r="C8" i="1"/>
  <c r="C9" i="1"/>
  <c r="C10" i="1"/>
  <c r="C3" i="1"/>
</calcChain>
</file>

<file path=xl/sharedStrings.xml><?xml version="1.0" encoding="utf-8"?>
<sst xmlns="http://schemas.openxmlformats.org/spreadsheetml/2006/main" count="39" uniqueCount="33">
  <si>
    <t>CỬA HÀNG THỦ CÔNG MỸ NGHỆ</t>
  </si>
  <si>
    <t>STT</t>
  </si>
  <si>
    <t>Số phiếu</t>
  </si>
  <si>
    <t>Tên hàng</t>
  </si>
  <si>
    <t>Ngày bán</t>
  </si>
  <si>
    <t>Số lượng</t>
  </si>
  <si>
    <t>Đơn giá</t>
  </si>
  <si>
    <t>Thành tiền</t>
  </si>
  <si>
    <t>01BH20</t>
  </si>
  <si>
    <t>02MT8</t>
  </si>
  <si>
    <t>01LH100</t>
  </si>
  <si>
    <t>02MT12</t>
  </si>
  <si>
    <t>02TD8</t>
  </si>
  <si>
    <t>02LH60</t>
  </si>
  <si>
    <t>01TD15</t>
  </si>
  <si>
    <t>01BH30</t>
  </si>
  <si>
    <t>15/09/2018</t>
  </si>
  <si>
    <t>15/07/2018</t>
  </si>
  <si>
    <t>15/08/2018</t>
  </si>
  <si>
    <t>BẢNG ĐƠN GIÁ</t>
  </si>
  <si>
    <t>Mã hàng</t>
  </si>
  <si>
    <t>Loại 1</t>
  </si>
  <si>
    <t>Loại 2</t>
  </si>
  <si>
    <t>BH</t>
  </si>
  <si>
    <t>MT</t>
  </si>
  <si>
    <t>LH</t>
  </si>
  <si>
    <t>TD</t>
  </si>
  <si>
    <t>Bình hoa</t>
  </si>
  <si>
    <t>Màn tre</t>
  </si>
  <si>
    <t>Tranh lá hoa ép</t>
  </si>
  <si>
    <t>Trống đồng</t>
  </si>
  <si>
    <t>BẢNG THỐNG KÊ THÀNH TIỀN</t>
  </si>
  <si>
    <t>Tổng thành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</si>
</sst>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C3" sqref="C3"/>
    </sheetView>
  </sheetViews>
  <sheetFormatPr defaultRowHeight="15" x14ac:dyDescent="0.25"/>
  <cols>
    <col min="2" max="3" width="14.5703125" bestFit="1" customWidth="1"/>
    <col min="4" max="4" width="10.7109375" bestFit="1" customWidth="1"/>
    <col min="6" max="6" width="9.42578125" bestFit="1" customWidth="1"/>
    <col min="7" max="7" width="14.5703125" bestFit="1" customWidth="1"/>
    <col min="8" max="8" width="15.85546875" bestFit="1" customWidth="1"/>
  </cols>
  <sheetData>
    <row r="1" spans="1:9" x14ac:dyDescent="0.25">
      <c r="A1" s="8" t="s">
        <v>0</v>
      </c>
      <c r="B1" s="9"/>
      <c r="C1" s="9"/>
      <c r="D1" s="9"/>
      <c r="E1" s="9"/>
      <c r="F1" s="9"/>
      <c r="G1" s="9"/>
      <c r="H1" s="1"/>
      <c r="I1" s="1"/>
    </row>
    <row r="2" spans="1:9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1"/>
      <c r="I2" s="1"/>
    </row>
    <row r="3" spans="1:9" x14ac:dyDescent="0.25">
      <c r="A3" s="5">
        <v>1</v>
      </c>
      <c r="B3" s="5" t="s">
        <v>8</v>
      </c>
      <c r="C3" s="5" t="str">
        <f t="shared" ref="C3:C10" si="0">VLOOKUP(MID(B3,3,2),$A$15:$D$18,2,0)</f>
        <v>Bình hoa</v>
      </c>
      <c r="D3" s="5" t="s">
        <v>16</v>
      </c>
      <c r="E3" s="5" t="str">
        <f t="shared" ref="E3:E10" si="1">MID(B3,5,2)</f>
        <v>20</v>
      </c>
      <c r="F3" s="5"/>
      <c r="G3" s="5"/>
      <c r="H3" s="1"/>
      <c r="I3" s="1"/>
    </row>
    <row r="4" spans="1:9" x14ac:dyDescent="0.25">
      <c r="A4" s="5">
        <v>2</v>
      </c>
      <c r="B4" s="5" t="s">
        <v>9</v>
      </c>
      <c r="C4" s="5" t="str">
        <f t="shared" si="0"/>
        <v>Màn tre</v>
      </c>
      <c r="D4" s="5" t="s">
        <v>16</v>
      </c>
      <c r="E4" s="5" t="str">
        <f t="shared" si="1"/>
        <v>8</v>
      </c>
      <c r="F4" s="5"/>
      <c r="G4" s="5"/>
      <c r="H4" s="1"/>
      <c r="I4" s="1"/>
    </row>
    <row r="5" spans="1:9" x14ac:dyDescent="0.25">
      <c r="A5" s="5">
        <v>3</v>
      </c>
      <c r="B5" s="5" t="s">
        <v>10</v>
      </c>
      <c r="C5" s="5" t="str">
        <f t="shared" si="0"/>
        <v>Tranh lá hoa ép</v>
      </c>
      <c r="D5" s="7">
        <v>43381</v>
      </c>
      <c r="E5" s="5" t="str">
        <f t="shared" si="1"/>
        <v>10</v>
      </c>
      <c r="F5" s="5"/>
      <c r="G5" s="5"/>
      <c r="H5" s="1"/>
      <c r="I5" s="1"/>
    </row>
    <row r="6" spans="1:9" x14ac:dyDescent="0.25">
      <c r="A6" s="5">
        <v>4</v>
      </c>
      <c r="B6" s="5" t="s">
        <v>15</v>
      </c>
      <c r="C6" s="5" t="str">
        <f t="shared" si="0"/>
        <v>Bình hoa</v>
      </c>
      <c r="D6" s="7">
        <v>43228</v>
      </c>
      <c r="E6" s="5" t="str">
        <f t="shared" si="1"/>
        <v>30</v>
      </c>
      <c r="F6" s="5"/>
      <c r="G6" s="5"/>
      <c r="H6" s="1"/>
      <c r="I6" s="1"/>
    </row>
    <row r="7" spans="1:9" x14ac:dyDescent="0.25">
      <c r="A7" s="5">
        <v>5</v>
      </c>
      <c r="B7" s="5" t="s">
        <v>11</v>
      </c>
      <c r="C7" s="5" t="str">
        <f t="shared" si="0"/>
        <v>Màn tre</v>
      </c>
      <c r="D7" s="5" t="s">
        <v>17</v>
      </c>
      <c r="E7" s="5" t="str">
        <f t="shared" si="1"/>
        <v>12</v>
      </c>
      <c r="F7" s="5"/>
      <c r="G7" s="5"/>
      <c r="H7" s="1"/>
      <c r="I7" s="1"/>
    </row>
    <row r="8" spans="1:9" x14ac:dyDescent="0.25">
      <c r="A8" s="5">
        <v>6</v>
      </c>
      <c r="B8" s="5" t="s">
        <v>12</v>
      </c>
      <c r="C8" s="5" t="str">
        <f t="shared" si="0"/>
        <v>Trống đồng</v>
      </c>
      <c r="D8" s="7">
        <v>43380</v>
      </c>
      <c r="E8" s="5" t="str">
        <f t="shared" si="1"/>
        <v>8</v>
      </c>
      <c r="F8" s="5"/>
      <c r="G8" s="5"/>
      <c r="H8" s="1"/>
      <c r="I8" s="1"/>
    </row>
    <row r="9" spans="1:9" x14ac:dyDescent="0.25">
      <c r="A9" s="5">
        <v>7</v>
      </c>
      <c r="B9" s="5" t="s">
        <v>13</v>
      </c>
      <c r="C9" s="5" t="str">
        <f t="shared" si="0"/>
        <v>Tranh lá hoa ép</v>
      </c>
      <c r="D9" s="7">
        <v>43140</v>
      </c>
      <c r="E9" s="5" t="str">
        <f t="shared" si="1"/>
        <v>60</v>
      </c>
      <c r="F9" s="5"/>
      <c r="G9" s="5"/>
      <c r="H9" s="1"/>
      <c r="I9" s="1"/>
    </row>
    <row r="10" spans="1:9" x14ac:dyDescent="0.25">
      <c r="A10" s="5">
        <v>8</v>
      </c>
      <c r="B10" s="5" t="s">
        <v>14</v>
      </c>
      <c r="C10" s="5" t="str">
        <f t="shared" si="0"/>
        <v>Trống đồng</v>
      </c>
      <c r="D10" s="5" t="s">
        <v>18</v>
      </c>
      <c r="E10" s="5" t="str">
        <f t="shared" si="1"/>
        <v>15</v>
      </c>
      <c r="F10" s="5"/>
      <c r="G10" s="5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8" t="s">
        <v>19</v>
      </c>
      <c r="B12" s="8"/>
      <c r="C12" s="1"/>
      <c r="D12" s="1"/>
      <c r="E12" s="1"/>
      <c r="F12" s="1"/>
      <c r="G12" s="12" t="s">
        <v>31</v>
      </c>
      <c r="H12" s="12"/>
      <c r="I12" s="12"/>
    </row>
    <row r="13" spans="1:9" x14ac:dyDescent="0.25">
      <c r="A13" s="11" t="s">
        <v>20</v>
      </c>
      <c r="B13" s="11" t="s">
        <v>3</v>
      </c>
      <c r="C13" s="10" t="s">
        <v>6</v>
      </c>
      <c r="D13" s="10"/>
      <c r="E13" s="1"/>
      <c r="F13" s="1"/>
      <c r="G13" s="3" t="s">
        <v>3</v>
      </c>
      <c r="H13" s="4" t="s">
        <v>32</v>
      </c>
      <c r="I13" s="1"/>
    </row>
    <row r="14" spans="1:9" x14ac:dyDescent="0.25">
      <c r="A14" s="11"/>
      <c r="B14" s="11"/>
      <c r="C14" s="3" t="s">
        <v>21</v>
      </c>
      <c r="D14" s="3" t="s">
        <v>22</v>
      </c>
      <c r="E14" s="1"/>
      <c r="F14" s="1"/>
      <c r="G14" s="2" t="s">
        <v>27</v>
      </c>
      <c r="H14" s="2"/>
      <c r="I14" s="1"/>
    </row>
    <row r="15" spans="1:9" x14ac:dyDescent="0.25">
      <c r="A15" s="4" t="s">
        <v>23</v>
      </c>
      <c r="B15" s="5" t="s">
        <v>27</v>
      </c>
      <c r="C15" s="6">
        <v>50000</v>
      </c>
      <c r="D15" s="6">
        <v>45000</v>
      </c>
      <c r="E15" s="1"/>
      <c r="F15" s="1"/>
      <c r="G15" s="2" t="s">
        <v>29</v>
      </c>
      <c r="H15" s="2"/>
      <c r="I15" s="1"/>
    </row>
    <row r="16" spans="1:9" x14ac:dyDescent="0.25">
      <c r="A16" s="4" t="s">
        <v>24</v>
      </c>
      <c r="B16" s="5" t="s">
        <v>28</v>
      </c>
      <c r="C16" s="5">
        <v>70</v>
      </c>
      <c r="D16" s="6">
        <v>55000</v>
      </c>
      <c r="E16" s="1"/>
      <c r="F16" s="1"/>
      <c r="G16" s="1"/>
      <c r="H16" s="1"/>
      <c r="I16" s="1"/>
    </row>
    <row r="17" spans="1:9" x14ac:dyDescent="0.25">
      <c r="A17" s="4" t="s">
        <v>25</v>
      </c>
      <c r="B17" s="5" t="s">
        <v>29</v>
      </c>
      <c r="C17" s="6">
        <v>30000</v>
      </c>
      <c r="D17" s="6">
        <v>20000</v>
      </c>
      <c r="E17" s="1"/>
      <c r="F17" s="1"/>
      <c r="G17" s="1"/>
      <c r="H17" s="1"/>
      <c r="I17" s="1"/>
    </row>
    <row r="18" spans="1:9" x14ac:dyDescent="0.25">
      <c r="A18" s="4" t="s">
        <v>26</v>
      </c>
      <c r="B18" s="5" t="s">
        <v>30</v>
      </c>
      <c r="C18" s="6">
        <v>190000</v>
      </c>
      <c r="D18" s="6">
        <v>150000</v>
      </c>
      <c r="E18" s="1"/>
      <c r="F18" s="1"/>
      <c r="G18" s="1"/>
      <c r="H18" s="1"/>
      <c r="I18" s="1"/>
    </row>
  </sheetData>
  <mergeCells count="6">
    <mergeCell ref="A1:G1"/>
    <mergeCell ref="A12:B12"/>
    <mergeCell ref="C13:D13"/>
    <mergeCell ref="A13:A14"/>
    <mergeCell ref="B13:B14"/>
    <mergeCell ref="G12:I12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2020-01-04T04:21:42Z</dcterms:modified>
</cp:coreProperties>
</file>